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0480FB47-2185-4250-80B6-9C742DBE56CD}" xr6:coauthVersionLast="46" xr6:coauthVersionMax="46" xr10:uidLastSave="{00000000-0000-0000-0000-000000000000}"/>
  <bookViews>
    <workbookView xWindow="735" yWindow="1335" windowWidth="23130" windowHeight="14400" xr2:uid="{F61AF256-D815-4B6C-B707-FF794DAB2852}"/>
  </bookViews>
  <sheets>
    <sheet name="February 202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8" i="1" l="1"/>
  <c r="G18" i="1"/>
  <c r="G37" i="1" l="1"/>
  <c r="G36" i="1"/>
  <c r="G35" i="1"/>
  <c r="G34" i="1"/>
  <c r="G33" i="1"/>
  <c r="G32" i="1"/>
  <c r="G31" i="1"/>
  <c r="G29" i="1"/>
  <c r="G28" i="1"/>
  <c r="G27" i="1"/>
  <c r="G26" i="1"/>
  <c r="G25" i="1"/>
  <c r="G24" i="1"/>
  <c r="G23" i="1"/>
  <c r="G22" i="1"/>
  <c r="G21" i="1"/>
  <c r="G19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79ACCF2F-7FE4-406E-8CEC-D4FFF14474DA}">
      <text>
        <r>
          <rPr>
            <b/>
            <sz val="8"/>
            <color indexed="81"/>
            <rFont val="Tahoma"/>
            <family val="2"/>
          </rPr>
          <t>Units:
1, 2, 3, GT1, GT2, 4STM, COP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" authorId="0" shapeId="0" xr:uid="{467B43AB-28B7-4841-A624-DEAF28C45A3A}">
      <text>
        <r>
          <rPr>
            <b/>
            <sz val="8"/>
            <color indexed="81"/>
            <rFont val="Tahoma"/>
            <family val="2"/>
          </rPr>
          <t>Units:
1, 2, 3, GT1, GT2, 4STM, COP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" authorId="0" shapeId="0" xr:uid="{70D2888E-BD27-47C8-913B-B3B60052ED7F}">
      <text>
        <r>
          <rPr>
            <b/>
            <sz val="8"/>
            <color indexed="81"/>
            <rFont val="Tahoma"/>
            <family val="2"/>
          </rPr>
          <t xml:space="preserve">FORMAT:
</t>
        </r>
        <r>
          <rPr>
            <sz val="8"/>
            <color indexed="81"/>
            <rFont val="Tahoma"/>
            <family val="2"/>
          </rPr>
          <t>1/1/2008  1:00:00 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" authorId="0" shapeId="0" xr:uid="{A438D07B-C34B-417D-8EAE-645EABD1CB3E}">
      <text>
        <r>
          <rPr>
            <b/>
            <sz val="8"/>
            <color indexed="81"/>
            <rFont val="Tahoma"/>
            <family val="2"/>
          </rPr>
          <t>FORMAT:
1/1/2008  1:00:00 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" authorId="0" shapeId="0" xr:uid="{B65A07FE-0852-40EE-A731-E24ABEF4CB65}">
      <text>
        <r>
          <rPr>
            <b/>
            <sz val="8"/>
            <color indexed="81"/>
            <rFont val="Tahoma"/>
            <family val="2"/>
          </rPr>
          <t>TIME IN:</t>
        </r>
        <r>
          <rPr>
            <sz val="8"/>
            <color indexed="81"/>
            <rFont val="Tahoma"/>
            <family val="2"/>
          </rPr>
          <t xml:space="preserve">
Hours:Minutes:Seconds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" authorId="0" shapeId="0" xr:uid="{437E1E17-EE2A-47BA-8C68-5A90A640830D}">
      <text>
        <r>
          <rPr>
            <b/>
            <sz val="8"/>
            <color indexed="81"/>
            <rFont val="Tahoma"/>
            <family val="2"/>
          </rPr>
          <t>Outage Type:</t>
        </r>
        <r>
          <rPr>
            <sz val="8"/>
            <color indexed="81"/>
            <rFont val="Tahoma"/>
            <family val="2"/>
          </rPr>
          <t xml:space="preserve">
EO, FO, MO, PO…</t>
        </r>
      </text>
    </comment>
  </commentList>
</comments>
</file>

<file path=xl/sharedStrings.xml><?xml version="1.0" encoding="utf-8"?>
<sst xmlns="http://schemas.openxmlformats.org/spreadsheetml/2006/main" count="123" uniqueCount="44">
  <si>
    <t>UNIT</t>
  </si>
  <si>
    <t>START   DATE</t>
  </si>
  <si>
    <t>COMPLETED    DATE</t>
  </si>
  <si>
    <t>LENGTH</t>
  </si>
  <si>
    <t>OUTAGE TYPE</t>
  </si>
  <si>
    <t>DESCRIPTION OF INITIATING EVENT.</t>
  </si>
  <si>
    <t>MW Max</t>
  </si>
  <si>
    <t>De-rate Amount</t>
  </si>
  <si>
    <t>Copper</t>
  </si>
  <si>
    <t>FO</t>
  </si>
  <si>
    <t>Major</t>
  </si>
  <si>
    <t>GT1</t>
  </si>
  <si>
    <t>ST4</t>
  </si>
  <si>
    <t>GT2</t>
  </si>
  <si>
    <t>GT3</t>
  </si>
  <si>
    <t>ST5</t>
  </si>
  <si>
    <t>Cold Weather</t>
  </si>
  <si>
    <t>GT4</t>
  </si>
  <si>
    <t>U3</t>
  </si>
  <si>
    <t>U2</t>
  </si>
  <si>
    <t>Unit De-rates</t>
  </si>
  <si>
    <t>FDR</t>
  </si>
  <si>
    <t>ST4 off line due to cold weather, Running in DRY MODE</t>
  </si>
  <si>
    <t>PDR</t>
  </si>
  <si>
    <t>U1</t>
  </si>
  <si>
    <t>PO</t>
  </si>
  <si>
    <t>Summer Prep and Valve Inspection</t>
  </si>
  <si>
    <t>Summer Prep</t>
  </si>
  <si>
    <t>RS</t>
  </si>
  <si>
    <t>Reserve Shutdown, Lack of Fuel</t>
  </si>
  <si>
    <t>Summer Prep, HRSG Inspection</t>
  </si>
  <si>
    <t>PLANT</t>
  </si>
  <si>
    <t>Newman</t>
  </si>
  <si>
    <t>Economy, Planned and Maintenance Outages</t>
  </si>
  <si>
    <t>Rio Grande</t>
  </si>
  <si>
    <t>INACT</t>
  </si>
  <si>
    <t>Inactive Reserve</t>
  </si>
  <si>
    <t>U8</t>
  </si>
  <si>
    <t>U6</t>
  </si>
  <si>
    <t>U7</t>
  </si>
  <si>
    <t>Drum Level Transmitter showing false values due to the FREEZE</t>
  </si>
  <si>
    <t>Montana</t>
  </si>
  <si>
    <t>U4</t>
  </si>
  <si>
    <t>Low pressure compressor discharge pressure sensor frozen. P-23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</si>
</sst>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\ h:mm;@"/>
    <numFmt numFmtId="165" formatCode="[h]:mm:ss;@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2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64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22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22" fontId="1" fillId="0" borderId="2" xfId="0" applyNumberFormat="1" applyFont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1" fillId="0" borderId="1" xfId="0" applyFont="1" applyBorder="1" applyAlignment="1" applyProtection="1">
      <alignment horizontal="center"/>
      <protection locked="0"/>
    </xf>
    <xf numFmtId="164" fontId="1" fillId="0" borderId="2" xfId="0" applyNumberFormat="1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Protection="1">
      <protection locked="0"/>
    </xf>
    <xf numFmtId="164" fontId="1" fillId="3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164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3" borderId="0" xfId="0" applyFont="1" applyFill="1" applyAlignment="1">
      <alignment horizontal="center" vertical="center" wrapText="1"/>
    </xf>
    <xf numFmtId="0" fontId="1" fillId="3" borderId="0" xfId="0" quotePrefix="1" applyFont="1" applyFill="1" applyAlignment="1">
      <alignment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65" fontId="3" fillId="0" borderId="2" xfId="0" applyNumberFormat="1" applyFont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165" fontId="3" fillId="0" borderId="5" xfId="0" applyNumberFormat="1" applyFont="1" applyBorder="1" applyAlignment="1">
      <alignment horizontal="center" vertical="center"/>
    </xf>
    <xf numFmtId="165" fontId="4" fillId="3" borderId="5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vertical="center" wrapText="1"/>
      <protection locked="0"/>
    </xf>
    <xf numFmtId="164" fontId="1" fillId="4" borderId="2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082CA-1A52-4AE7-9F4A-DE3BA4153CA6}">
  <dimension ref="A1:N40"/>
  <sheetViews>
    <sheetView showGridLines="0" tabSelected="1" zoomScale="60" zoomScaleNormal="60" workbookViewId="0">
      <selection activeCell="I46" sqref="I46"/>
    </sheetView>
  </sheetViews>
  <sheetFormatPr defaultColWidth="9.140625" defaultRowHeight="15.75" x14ac:dyDescent="0.25"/>
  <cols>
    <col min="1" max="2" width="3.85546875" style="1" customWidth="1"/>
    <col min="3" max="3" width="15.42578125" style="2" customWidth="1"/>
    <col min="4" max="4" width="10.7109375" style="2" customWidth="1"/>
    <col min="5" max="5" width="20.140625" style="1" customWidth="1"/>
    <col min="6" max="6" width="23.42578125" style="2" customWidth="1"/>
    <col min="7" max="7" width="16.7109375" style="1" customWidth="1"/>
    <col min="8" max="8" width="10.42578125" style="1" bestFit="1" customWidth="1"/>
    <col min="9" max="9" width="60.28515625" style="1" customWidth="1"/>
    <col min="10" max="11" width="10.42578125" style="1" customWidth="1"/>
    <col min="12" max="12" width="4.42578125" style="1" customWidth="1"/>
    <col min="13" max="16384" width="9.140625" style="1"/>
  </cols>
  <sheetData>
    <row r="1" spans="1:14" ht="16.5" thickBot="1" x14ac:dyDescent="0.3"/>
    <row r="2" spans="1:14" ht="31.5" x14ac:dyDescent="0.25">
      <c r="C2" s="44" t="s">
        <v>31</v>
      </c>
      <c r="D2" s="32" t="s">
        <v>0</v>
      </c>
      <c r="E2" s="32" t="s">
        <v>1</v>
      </c>
      <c r="F2" s="32" t="s">
        <v>2</v>
      </c>
      <c r="G2" s="32" t="s">
        <v>3</v>
      </c>
      <c r="H2" s="32" t="s">
        <v>4</v>
      </c>
      <c r="I2" s="45" t="s">
        <v>5</v>
      </c>
      <c r="J2" s="32" t="s">
        <v>6</v>
      </c>
      <c r="K2" s="46" t="s">
        <v>7</v>
      </c>
    </row>
    <row r="3" spans="1:14" x14ac:dyDescent="0.25">
      <c r="C3" s="3" t="s">
        <v>8</v>
      </c>
      <c r="D3" s="8" t="s">
        <v>8</v>
      </c>
      <c r="E3" s="4">
        <v>44228</v>
      </c>
      <c r="F3" s="4">
        <v>44256</v>
      </c>
      <c r="G3" s="35">
        <f t="shared" ref="G3:G19" si="0">IF(F3="","",F3-E3)</f>
        <v>28</v>
      </c>
      <c r="H3" s="5" t="s">
        <v>9</v>
      </c>
      <c r="I3" s="36" t="s">
        <v>10</v>
      </c>
      <c r="J3" s="8">
        <v>66</v>
      </c>
      <c r="K3" s="27">
        <v>66</v>
      </c>
    </row>
    <row r="4" spans="1:14" x14ac:dyDescent="0.25">
      <c r="A4" s="13"/>
      <c r="B4" s="13"/>
      <c r="C4" s="6" t="s">
        <v>32</v>
      </c>
      <c r="D4" s="5" t="s">
        <v>15</v>
      </c>
      <c r="E4" s="12">
        <v>44241.277777777781</v>
      </c>
      <c r="F4" s="12">
        <v>44241.497916666667</v>
      </c>
      <c r="G4" s="35">
        <f t="shared" si="0"/>
        <v>0.22013888888614019</v>
      </c>
      <c r="H4" s="5" t="s">
        <v>9</v>
      </c>
      <c r="I4" s="11" t="s">
        <v>16</v>
      </c>
      <c r="J4" s="5">
        <v>140</v>
      </c>
      <c r="K4" s="26">
        <v>140</v>
      </c>
      <c r="N4" s="2"/>
    </row>
    <row r="5" spans="1:14" x14ac:dyDescent="0.25">
      <c r="C5" s="6" t="s">
        <v>32</v>
      </c>
      <c r="D5" s="5" t="s">
        <v>14</v>
      </c>
      <c r="E5" s="12">
        <v>44241.284722222219</v>
      </c>
      <c r="F5" s="12">
        <v>44241.464583333334</v>
      </c>
      <c r="G5" s="35">
        <f t="shared" si="0"/>
        <v>0.179861111115315</v>
      </c>
      <c r="H5" s="5" t="s">
        <v>9</v>
      </c>
      <c r="I5" s="11" t="s">
        <v>16</v>
      </c>
      <c r="J5" s="5">
        <v>70</v>
      </c>
      <c r="K5" s="26">
        <v>70</v>
      </c>
      <c r="N5" s="2"/>
    </row>
    <row r="6" spans="1:14" ht="15.6" customHeight="1" x14ac:dyDescent="0.25">
      <c r="C6" s="6" t="s">
        <v>32</v>
      </c>
      <c r="D6" s="5" t="s">
        <v>17</v>
      </c>
      <c r="E6" s="12">
        <v>44241.31527777778</v>
      </c>
      <c r="F6" s="12">
        <v>44241.363194444442</v>
      </c>
      <c r="G6" s="35">
        <f t="shared" si="0"/>
        <v>4.7916666662786156E-2</v>
      </c>
      <c r="H6" s="5" t="s">
        <v>9</v>
      </c>
      <c r="I6" s="11" t="s">
        <v>16</v>
      </c>
      <c r="J6" s="5">
        <v>70</v>
      </c>
      <c r="K6" s="26">
        <v>70</v>
      </c>
    </row>
    <row r="7" spans="1:14" x14ac:dyDescent="0.25">
      <c r="C7" s="6" t="s">
        <v>32</v>
      </c>
      <c r="D7" s="5" t="s">
        <v>15</v>
      </c>
      <c r="E7" s="12">
        <v>44241.600694444445</v>
      </c>
      <c r="F7" s="4">
        <v>44242.666666666664</v>
      </c>
      <c r="G7" s="35">
        <f t="shared" si="0"/>
        <v>1.0659722222189885</v>
      </c>
      <c r="H7" s="5" t="s">
        <v>9</v>
      </c>
      <c r="I7" s="11" t="s">
        <v>16</v>
      </c>
      <c r="J7" s="5">
        <v>140</v>
      </c>
      <c r="K7" s="26">
        <v>140</v>
      </c>
    </row>
    <row r="8" spans="1:14" x14ac:dyDescent="0.25">
      <c r="C8" s="6" t="s">
        <v>32</v>
      </c>
      <c r="D8" s="5" t="s">
        <v>11</v>
      </c>
      <c r="E8" s="12">
        <v>44241.660416666666</v>
      </c>
      <c r="F8" s="12">
        <v>44241.736111111109</v>
      </c>
      <c r="G8" s="35">
        <f t="shared" si="0"/>
        <v>7.5694444443797693E-2</v>
      </c>
      <c r="H8" s="5" t="s">
        <v>9</v>
      </c>
      <c r="I8" s="11" t="s">
        <v>16</v>
      </c>
      <c r="J8" s="5">
        <v>73</v>
      </c>
      <c r="K8" s="26">
        <v>73</v>
      </c>
    </row>
    <row r="9" spans="1:14" x14ac:dyDescent="0.25">
      <c r="C9" s="6" t="s">
        <v>32</v>
      </c>
      <c r="D9" s="5" t="s">
        <v>13</v>
      </c>
      <c r="E9" s="12">
        <v>44241.660416666666</v>
      </c>
      <c r="F9" s="12">
        <v>44241.736805555556</v>
      </c>
      <c r="G9" s="35">
        <f t="shared" si="0"/>
        <v>7.6388888890505768E-2</v>
      </c>
      <c r="H9" s="5" t="s">
        <v>9</v>
      </c>
      <c r="I9" s="11" t="s">
        <v>16</v>
      </c>
      <c r="J9" s="5">
        <v>73</v>
      </c>
      <c r="K9" s="26">
        <v>73</v>
      </c>
    </row>
    <row r="10" spans="1:14" x14ac:dyDescent="0.25">
      <c r="A10" s="13"/>
      <c r="B10" s="13"/>
      <c r="C10" s="6" t="s">
        <v>32</v>
      </c>
      <c r="D10" s="5" t="s">
        <v>12</v>
      </c>
      <c r="E10" s="12">
        <v>44241.660416666666</v>
      </c>
      <c r="F10" s="7">
        <v>44243.541666666664</v>
      </c>
      <c r="G10" s="35">
        <f t="shared" si="0"/>
        <v>1.8812499999985448</v>
      </c>
      <c r="H10" s="5" t="s">
        <v>9</v>
      </c>
      <c r="I10" s="11" t="s">
        <v>16</v>
      </c>
      <c r="J10" s="5">
        <v>90</v>
      </c>
      <c r="K10" s="26">
        <v>90</v>
      </c>
    </row>
    <row r="11" spans="1:14" x14ac:dyDescent="0.25">
      <c r="C11" s="6" t="s">
        <v>32</v>
      </c>
      <c r="D11" s="5" t="s">
        <v>18</v>
      </c>
      <c r="E11" s="12">
        <v>44241.67083333333</v>
      </c>
      <c r="F11" s="7">
        <v>44243.061805555553</v>
      </c>
      <c r="G11" s="35">
        <f t="shared" si="0"/>
        <v>1.390972222223354</v>
      </c>
      <c r="H11" s="5" t="s">
        <v>9</v>
      </c>
      <c r="I11" s="11" t="s">
        <v>16</v>
      </c>
      <c r="J11" s="5">
        <v>103</v>
      </c>
      <c r="K11" s="26">
        <v>103</v>
      </c>
    </row>
    <row r="12" spans="1:14" x14ac:dyDescent="0.25">
      <c r="C12" s="6" t="s">
        <v>32</v>
      </c>
      <c r="D12" s="5" t="s">
        <v>17</v>
      </c>
      <c r="E12" s="12">
        <v>44241.698611111111</v>
      </c>
      <c r="F12" s="12">
        <v>44241.912499999999</v>
      </c>
      <c r="G12" s="35">
        <f t="shared" si="0"/>
        <v>0.21388888888759539</v>
      </c>
      <c r="H12" s="5" t="s">
        <v>9</v>
      </c>
      <c r="I12" s="11" t="s">
        <v>16</v>
      </c>
      <c r="J12" s="5">
        <v>70</v>
      </c>
      <c r="K12" s="26">
        <v>70</v>
      </c>
    </row>
    <row r="13" spans="1:14" x14ac:dyDescent="0.25">
      <c r="C13" s="6" t="s">
        <v>32</v>
      </c>
      <c r="D13" s="5" t="s">
        <v>14</v>
      </c>
      <c r="E13" s="12">
        <v>44241.727777777778</v>
      </c>
      <c r="F13" s="12">
        <v>44241.756944444445</v>
      </c>
      <c r="G13" s="35">
        <f t="shared" si="0"/>
        <v>2.9166666667151731E-2</v>
      </c>
      <c r="H13" s="5" t="s">
        <v>9</v>
      </c>
      <c r="I13" s="11" t="s">
        <v>16</v>
      </c>
      <c r="J13" s="5">
        <v>70</v>
      </c>
      <c r="K13" s="26">
        <v>70</v>
      </c>
    </row>
    <row r="14" spans="1:14" x14ac:dyDescent="0.25">
      <c r="C14" s="6" t="s">
        <v>32</v>
      </c>
      <c r="D14" s="5" t="s">
        <v>11</v>
      </c>
      <c r="E14" s="12">
        <v>44241.779861111114</v>
      </c>
      <c r="F14" s="12">
        <v>44241.802083333336</v>
      </c>
      <c r="G14" s="35">
        <f t="shared" si="0"/>
        <v>2.2222222221898846E-2</v>
      </c>
      <c r="H14" s="5" t="s">
        <v>9</v>
      </c>
      <c r="I14" s="11" t="s">
        <v>16</v>
      </c>
      <c r="J14" s="5">
        <v>73</v>
      </c>
      <c r="K14" s="26">
        <v>73</v>
      </c>
    </row>
    <row r="15" spans="1:14" x14ac:dyDescent="0.25">
      <c r="C15" s="6" t="s">
        <v>32</v>
      </c>
      <c r="D15" s="5" t="s">
        <v>13</v>
      </c>
      <c r="E15" s="12">
        <v>44241.779861111114</v>
      </c>
      <c r="F15" s="12">
        <v>44241.800694444442</v>
      </c>
      <c r="G15" s="35">
        <f t="shared" si="0"/>
        <v>2.0833333328482695E-2</v>
      </c>
      <c r="H15" s="5" t="s">
        <v>9</v>
      </c>
      <c r="I15" s="11" t="s">
        <v>16</v>
      </c>
      <c r="J15" s="5">
        <v>73</v>
      </c>
      <c r="K15" s="26">
        <v>73</v>
      </c>
    </row>
    <row r="16" spans="1:14" x14ac:dyDescent="0.25">
      <c r="C16" s="6" t="s">
        <v>32</v>
      </c>
      <c r="D16" s="5" t="s">
        <v>14</v>
      </c>
      <c r="E16" s="12">
        <v>44241.95416666667</v>
      </c>
      <c r="F16" s="12">
        <v>44242.013888888891</v>
      </c>
      <c r="G16" s="35">
        <f t="shared" si="0"/>
        <v>5.9722222220443655E-2</v>
      </c>
      <c r="H16" s="5" t="s">
        <v>9</v>
      </c>
      <c r="I16" s="11" t="s">
        <v>16</v>
      </c>
      <c r="J16" s="5">
        <v>70</v>
      </c>
      <c r="K16" s="26">
        <v>70</v>
      </c>
    </row>
    <row r="17" spans="3:11" x14ac:dyDescent="0.25">
      <c r="C17" s="6" t="s">
        <v>34</v>
      </c>
      <c r="D17" s="5" t="s">
        <v>37</v>
      </c>
      <c r="E17" s="12">
        <v>44241.724305555559</v>
      </c>
      <c r="F17" s="10">
        <v>44241.813888888886</v>
      </c>
      <c r="G17" s="35">
        <f t="shared" si="0"/>
        <v>8.9583333327027503E-2</v>
      </c>
      <c r="H17" s="5" t="s">
        <v>9</v>
      </c>
      <c r="I17" s="11" t="s">
        <v>40</v>
      </c>
      <c r="J17" s="5">
        <v>150</v>
      </c>
      <c r="K17" s="26">
        <v>150</v>
      </c>
    </row>
    <row r="18" spans="3:11" x14ac:dyDescent="0.25">
      <c r="C18" s="3" t="s">
        <v>41</v>
      </c>
      <c r="D18" s="8" t="s">
        <v>42</v>
      </c>
      <c r="E18" s="4">
        <v>44242.560416666667</v>
      </c>
      <c r="F18" s="4">
        <v>44242.678472222222</v>
      </c>
      <c r="G18" s="29">
        <f t="shared" si="0"/>
        <v>0.11805555555474712</v>
      </c>
      <c r="H18" s="30" t="s">
        <v>9</v>
      </c>
      <c r="I18" s="9" t="s">
        <v>43</v>
      </c>
      <c r="J18" s="8">
        <v>90</v>
      </c>
      <c r="K18" s="27">
        <v>90</v>
      </c>
    </row>
    <row r="19" spans="3:11" x14ac:dyDescent="0.25">
      <c r="C19" s="6"/>
      <c r="D19" s="5"/>
      <c r="E19" s="10"/>
      <c r="F19" s="10"/>
      <c r="G19" s="35" t="str">
        <f t="shared" si="0"/>
        <v/>
      </c>
      <c r="H19" s="5" t="s">
        <v>9</v>
      </c>
      <c r="I19" s="11"/>
      <c r="J19" s="5"/>
      <c r="K19" s="26"/>
    </row>
    <row r="20" spans="3:11" ht="18.75" x14ac:dyDescent="0.25">
      <c r="C20" s="47"/>
      <c r="D20" s="31"/>
      <c r="E20" s="37"/>
      <c r="F20" s="37"/>
      <c r="G20" s="38"/>
      <c r="H20" s="39"/>
      <c r="I20" s="40" t="s">
        <v>20</v>
      </c>
      <c r="J20" s="31"/>
      <c r="K20" s="48"/>
    </row>
    <row r="21" spans="3:11" x14ac:dyDescent="0.25">
      <c r="C21" s="6" t="s">
        <v>32</v>
      </c>
      <c r="D21" s="5" t="s">
        <v>13</v>
      </c>
      <c r="E21" s="12">
        <v>44241.800694444442</v>
      </c>
      <c r="F21" s="4">
        <v>44247.611805555556</v>
      </c>
      <c r="G21" s="35">
        <f t="shared" ref="G21:G29" si="1">IF(F21="","",F21-E21)</f>
        <v>5.8111111111138598</v>
      </c>
      <c r="H21" s="5" t="s">
        <v>21</v>
      </c>
      <c r="I21" s="11" t="s">
        <v>22</v>
      </c>
      <c r="J21" s="5">
        <v>73</v>
      </c>
      <c r="K21" s="26">
        <v>43</v>
      </c>
    </row>
    <row r="22" spans="3:11" x14ac:dyDescent="0.25">
      <c r="C22" s="6" t="s">
        <v>32</v>
      </c>
      <c r="D22" s="5" t="s">
        <v>11</v>
      </c>
      <c r="E22" s="12">
        <v>44241.802083333336</v>
      </c>
      <c r="F22" s="4">
        <v>44247.607638888891</v>
      </c>
      <c r="G22" s="35">
        <f t="shared" si="1"/>
        <v>5.8055555555547471</v>
      </c>
      <c r="H22" s="5" t="s">
        <v>21</v>
      </c>
      <c r="I22" s="11" t="s">
        <v>22</v>
      </c>
      <c r="J22" s="5">
        <v>73</v>
      </c>
      <c r="K22" s="26">
        <v>43</v>
      </c>
    </row>
    <row r="23" spans="3:11" x14ac:dyDescent="0.25">
      <c r="C23" s="6"/>
      <c r="D23" s="5"/>
      <c r="E23" s="10"/>
      <c r="F23" s="10"/>
      <c r="G23" s="35" t="str">
        <f t="shared" si="1"/>
        <v/>
      </c>
      <c r="H23" s="5" t="s">
        <v>21</v>
      </c>
      <c r="I23" s="11"/>
      <c r="J23" s="5"/>
      <c r="K23" s="26"/>
    </row>
    <row r="24" spans="3:11" x14ac:dyDescent="0.25">
      <c r="C24" s="6"/>
      <c r="D24" s="5"/>
      <c r="E24" s="10"/>
      <c r="F24" s="10"/>
      <c r="G24" s="35" t="str">
        <f t="shared" si="1"/>
        <v/>
      </c>
      <c r="H24" s="5" t="s">
        <v>23</v>
      </c>
      <c r="I24" s="9"/>
      <c r="J24" s="5"/>
      <c r="K24" s="26"/>
    </row>
    <row r="25" spans="3:11" x14ac:dyDescent="0.25">
      <c r="C25" s="6"/>
      <c r="D25" s="5"/>
      <c r="E25" s="10"/>
      <c r="F25" s="10"/>
      <c r="G25" s="35" t="str">
        <f t="shared" si="1"/>
        <v/>
      </c>
      <c r="H25" s="5" t="s">
        <v>23</v>
      </c>
      <c r="I25" s="9"/>
      <c r="J25" s="5"/>
      <c r="K25" s="26"/>
    </row>
    <row r="26" spans="3:11" x14ac:dyDescent="0.25">
      <c r="C26" s="6"/>
      <c r="D26" s="5"/>
      <c r="E26" s="10"/>
      <c r="F26" s="10"/>
      <c r="G26" s="35" t="str">
        <f t="shared" si="1"/>
        <v/>
      </c>
      <c r="H26" s="5" t="s">
        <v>21</v>
      </c>
      <c r="I26" s="11"/>
      <c r="J26" s="5"/>
      <c r="K26" s="26"/>
    </row>
    <row r="27" spans="3:11" x14ac:dyDescent="0.25">
      <c r="C27" s="6"/>
      <c r="D27" s="5"/>
      <c r="E27" s="10"/>
      <c r="F27" s="4"/>
      <c r="G27" s="35" t="str">
        <f t="shared" si="1"/>
        <v/>
      </c>
      <c r="H27" s="5" t="s">
        <v>23</v>
      </c>
      <c r="I27" s="9"/>
      <c r="J27" s="5"/>
      <c r="K27" s="26"/>
    </row>
    <row r="28" spans="3:11" x14ac:dyDescent="0.25">
      <c r="C28" s="6"/>
      <c r="D28" s="5"/>
      <c r="E28" s="10"/>
      <c r="F28" s="10"/>
      <c r="G28" s="35" t="str">
        <f t="shared" si="1"/>
        <v/>
      </c>
      <c r="H28" s="5" t="s">
        <v>21</v>
      </c>
      <c r="I28" s="11"/>
      <c r="J28" s="5"/>
      <c r="K28" s="26"/>
    </row>
    <row r="29" spans="3:11" x14ac:dyDescent="0.25">
      <c r="C29" s="6"/>
      <c r="D29" s="5"/>
      <c r="E29" s="10"/>
      <c r="F29" s="4"/>
      <c r="G29" s="35" t="str">
        <f t="shared" si="1"/>
        <v/>
      </c>
      <c r="H29" s="5" t="s">
        <v>23</v>
      </c>
      <c r="I29" s="11"/>
      <c r="J29" s="5"/>
      <c r="K29" s="26"/>
    </row>
    <row r="30" spans="3:11" ht="18.75" x14ac:dyDescent="0.25">
      <c r="C30" s="47"/>
      <c r="D30" s="31"/>
      <c r="E30" s="37"/>
      <c r="F30" s="37"/>
      <c r="G30" s="38"/>
      <c r="H30" s="39"/>
      <c r="I30" s="40" t="s">
        <v>33</v>
      </c>
      <c r="J30" s="31"/>
      <c r="K30" s="48"/>
    </row>
    <row r="31" spans="3:11" x14ac:dyDescent="0.25">
      <c r="C31" s="14" t="s">
        <v>32</v>
      </c>
      <c r="D31" s="16" t="s">
        <v>24</v>
      </c>
      <c r="E31" s="15">
        <v>44228</v>
      </c>
      <c r="F31" s="4">
        <v>44256</v>
      </c>
      <c r="G31" s="41">
        <f t="shared" ref="G31:G37" si="2">IF(F31="","",F31-E31)</f>
        <v>28</v>
      </c>
      <c r="H31" s="16" t="s">
        <v>25</v>
      </c>
      <c r="I31" s="17" t="s">
        <v>26</v>
      </c>
      <c r="J31" s="20">
        <v>82</v>
      </c>
      <c r="K31" s="28">
        <v>82</v>
      </c>
    </row>
    <row r="32" spans="3:11" x14ac:dyDescent="0.25">
      <c r="C32" s="14" t="s">
        <v>32</v>
      </c>
      <c r="D32" s="16" t="s">
        <v>19</v>
      </c>
      <c r="E32" s="15">
        <v>44228</v>
      </c>
      <c r="F32" s="4">
        <v>44244.291666666664</v>
      </c>
      <c r="G32" s="41">
        <f t="shared" si="2"/>
        <v>16.291666666664241</v>
      </c>
      <c r="H32" s="42" t="s">
        <v>25</v>
      </c>
      <c r="I32" s="17" t="s">
        <v>27</v>
      </c>
      <c r="J32" s="20">
        <v>82</v>
      </c>
      <c r="K32" s="28">
        <v>82</v>
      </c>
    </row>
    <row r="33" spans="3:11" s="21" customFormat="1" x14ac:dyDescent="0.25">
      <c r="C33" s="14" t="s">
        <v>32</v>
      </c>
      <c r="D33" s="20" t="s">
        <v>12</v>
      </c>
      <c r="E33" s="7">
        <v>44243.541666666664</v>
      </c>
      <c r="F33" s="4">
        <v>44249.293055555558</v>
      </c>
      <c r="G33" s="29">
        <f t="shared" si="2"/>
        <v>5.7513888888934162</v>
      </c>
      <c r="H33" s="43" t="s">
        <v>28</v>
      </c>
      <c r="I33" s="49" t="s">
        <v>29</v>
      </c>
      <c r="J33" s="20">
        <v>90</v>
      </c>
      <c r="K33" s="28">
        <v>90</v>
      </c>
    </row>
    <row r="34" spans="3:11" s="21" customFormat="1" x14ac:dyDescent="0.25">
      <c r="C34" s="14" t="s">
        <v>32</v>
      </c>
      <c r="D34" s="20" t="s">
        <v>14</v>
      </c>
      <c r="E34" s="18">
        <v>44243.556250000001</v>
      </c>
      <c r="F34" s="4">
        <v>44248.472222222219</v>
      </c>
      <c r="G34" s="29">
        <f t="shared" si="2"/>
        <v>4.9159722222175333</v>
      </c>
      <c r="H34" s="43" t="s">
        <v>28</v>
      </c>
      <c r="I34" s="49" t="s">
        <v>29</v>
      </c>
      <c r="J34" s="5">
        <v>70</v>
      </c>
      <c r="K34" s="26">
        <v>70</v>
      </c>
    </row>
    <row r="35" spans="3:11" s="21" customFormat="1" x14ac:dyDescent="0.25">
      <c r="C35" s="14" t="s">
        <v>32</v>
      </c>
      <c r="D35" s="20" t="s">
        <v>17</v>
      </c>
      <c r="E35" s="18">
        <v>44243.557638888888</v>
      </c>
      <c r="F35" s="4">
        <v>44247.591666666667</v>
      </c>
      <c r="G35" s="29">
        <f t="shared" si="2"/>
        <v>4.0340277777795563</v>
      </c>
      <c r="H35" s="43" t="s">
        <v>28</v>
      </c>
      <c r="I35" s="49" t="s">
        <v>29</v>
      </c>
      <c r="J35" s="5">
        <v>70</v>
      </c>
      <c r="K35" s="26">
        <v>70</v>
      </c>
    </row>
    <row r="36" spans="3:11" x14ac:dyDescent="0.25">
      <c r="C36" s="14" t="s">
        <v>32</v>
      </c>
      <c r="D36" s="5" t="s">
        <v>15</v>
      </c>
      <c r="E36" s="4">
        <v>44242.666666666664</v>
      </c>
      <c r="F36" s="4">
        <v>44256</v>
      </c>
      <c r="G36" s="29">
        <f t="shared" si="2"/>
        <v>13.333333333335759</v>
      </c>
      <c r="H36" s="30" t="s">
        <v>25</v>
      </c>
      <c r="I36" s="19" t="s">
        <v>30</v>
      </c>
      <c r="J36" s="5">
        <v>140</v>
      </c>
      <c r="K36" s="26">
        <v>140</v>
      </c>
    </row>
    <row r="37" spans="3:11" x14ac:dyDescent="0.25">
      <c r="C37" s="6" t="s">
        <v>34</v>
      </c>
      <c r="D37" s="5" t="s">
        <v>38</v>
      </c>
      <c r="E37" s="7">
        <v>44228</v>
      </c>
      <c r="F37" s="7">
        <v>44256</v>
      </c>
      <c r="G37" s="29">
        <f t="shared" si="2"/>
        <v>28</v>
      </c>
      <c r="H37" s="30" t="s">
        <v>35</v>
      </c>
      <c r="I37" s="19" t="s">
        <v>36</v>
      </c>
      <c r="J37" s="5">
        <v>45</v>
      </c>
      <c r="K37" s="26">
        <v>45</v>
      </c>
    </row>
    <row r="38" spans="3:11" ht="16.5" thickBot="1" x14ac:dyDescent="0.3">
      <c r="C38" s="50" t="s">
        <v>34</v>
      </c>
      <c r="D38" s="51" t="s">
        <v>39</v>
      </c>
      <c r="E38" s="22">
        <v>44233.333333333336</v>
      </c>
      <c r="F38" s="22">
        <v>44256</v>
      </c>
      <c r="G38" s="33">
        <f t="shared" ref="G38" si="3">IF(F38="","",F38-E38)</f>
        <v>22.666666666664241</v>
      </c>
      <c r="H38" s="34" t="s">
        <v>25</v>
      </c>
      <c r="I38" s="23" t="s">
        <v>27</v>
      </c>
      <c r="J38" s="51">
        <v>45</v>
      </c>
      <c r="K38" s="52">
        <v>45</v>
      </c>
    </row>
    <row r="40" spans="3:11" x14ac:dyDescent="0.25">
      <c r="F40" s="24"/>
      <c r="G40" s="25"/>
    </row>
  </sheetData>
  <phoneticPr fontId="8" type="noConversion"/>
  <printOptions horizontalCentered="1"/>
  <pageMargins left="0.6" right="0.6" top="1.25" bottom="0.75" header="0.55000000000000004" footer="0.3"/>
  <pageSetup scale="50" orientation="portrait" r:id="rId1"/>
  <headerFooter>
    <oddHeader>&amp;R&amp;14SOAH Docket No. 473-21-2606
PUC Docket No. 52195
CEP's 9th, Q. No. CEP 9-23
Attachment 2
Page &amp;P of 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February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2021-09-13T15:13:42Z</dcterms:created>
  <dcterms:modified xsi:type="dcterms:W3CDTF">2021-09-13T15:13:51Z</dcterms:modified>
</cp:coreProperties>
</file>